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PS 01 ZEMNI VRTY\"/>
    </mc:Choice>
  </mc:AlternateContent>
  <xr:revisionPtr revIDLastSave="0" documentId="13_ncr:1_{54C2A73B-6B08-405E-80B1-CEF5108371A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V_0" sheetId="1" r:id="rId1"/>
  </sheets>
  <definedNames>
    <definedName name="_xlnm.Print_Area" localSheetId="0">VV_0!$A$1:$H$80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43" i="1"/>
  <c r="F42" i="1"/>
  <c r="F39" i="1"/>
  <c r="F47" i="1"/>
  <c r="F40" i="1"/>
  <c r="F51" i="1"/>
  <c r="F52" i="1" l="1"/>
  <c r="F70" i="1" l="1"/>
  <c r="F69" i="1"/>
  <c r="F66" i="1"/>
  <c r="F48" i="1"/>
  <c r="F53" i="1"/>
  <c r="F71" i="1"/>
  <c r="F37" i="1"/>
  <c r="F36" i="1"/>
  <c r="F35" i="1"/>
  <c r="F8" i="1"/>
  <c r="F7" i="1"/>
  <c r="F50" i="1"/>
  <c r="F46" i="1"/>
  <c r="F45" i="1"/>
  <c r="F49" i="1"/>
  <c r="F41" i="1"/>
  <c r="F31" i="1" l="1"/>
  <c r="F32" i="1"/>
  <c r="F33" i="1"/>
  <c r="F34" i="1"/>
  <c r="F38" i="1"/>
  <c r="F73" i="1" l="1"/>
  <c r="F14" i="1"/>
  <c r="F54" i="1" l="1"/>
  <c r="F15" i="1" l="1"/>
  <c r="F13" i="1"/>
  <c r="F12" i="1"/>
  <c r="F11" i="1"/>
  <c r="F10" i="1"/>
  <c r="F9" i="1"/>
  <c r="F76" i="1"/>
  <c r="F75" i="1"/>
  <c r="F74" i="1"/>
  <c r="F72" i="1"/>
  <c r="F68" i="1"/>
  <c r="F67" i="1"/>
  <c r="F65" i="1"/>
  <c r="F61" i="1"/>
  <c r="F56" i="1"/>
  <c r="F55" i="1"/>
  <c r="F30" i="1"/>
  <c r="F25" i="1"/>
  <c r="F24" i="1"/>
  <c r="F23" i="1"/>
  <c r="F22" i="1"/>
  <c r="F21" i="1"/>
  <c r="F20" i="1"/>
  <c r="F77" i="1" l="1"/>
  <c r="F57" i="1"/>
  <c r="F16" i="1"/>
  <c r="F26" i="1"/>
  <c r="F79" i="1" l="1"/>
</calcChain>
</file>

<file path=xl/sharedStrings.xml><?xml version="1.0" encoding="utf-8"?>
<sst xmlns="http://schemas.openxmlformats.org/spreadsheetml/2006/main" count="140" uniqueCount="78">
  <si>
    <t>Počet</t>
  </si>
  <si>
    <t>MJ</t>
  </si>
  <si>
    <t>Cena za jednotku</t>
  </si>
  <si>
    <t>Cena celkem</t>
  </si>
  <si>
    <t>m</t>
  </si>
  <si>
    <t>ks</t>
  </si>
  <si>
    <t>kpl</t>
  </si>
  <si>
    <t>l</t>
  </si>
  <si>
    <t>Tlaková zkouška celého systému (3 fáze)</t>
  </si>
  <si>
    <r>
      <t xml:space="preserve">Ostatní příslušenství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štětec, pásky, lepidlo….</t>
    </r>
  </si>
  <si>
    <t>t</t>
  </si>
  <si>
    <t>Organizace stavby a provozní náklady</t>
  </si>
  <si>
    <t>Cena celkem bez DPH - Organizace stavby a provozní náklady</t>
  </si>
  <si>
    <t>Realizace propojení vrtů a plnění</t>
  </si>
  <si>
    <t>Cena celkem bez DPH - Realizace propojení vrtů a plnění</t>
  </si>
  <si>
    <t>Technická zpráva vrtných prací + potřebné podklady k získání kolaudačního souhlasu</t>
  </si>
  <si>
    <t>Doprava vrtné soupravy a příslušné technologie</t>
  </si>
  <si>
    <t>Geodetické vytýčení geotermálních vrtů</t>
  </si>
  <si>
    <t>Geodetické vytýčení propojení vrtů (po dokončení)</t>
  </si>
  <si>
    <t>Vrtné práce včetně vystrojení</t>
  </si>
  <si>
    <t>Cena celkem bez DPH - Vrtné práce včetně vystrojení</t>
  </si>
  <si>
    <t>Materiál na propojení a sdružení vrtů</t>
  </si>
  <si>
    <t>Cena celkem bez DPH - Materiál na propojení a sdružení vrtů</t>
  </si>
  <si>
    <t xml:space="preserve">Regulace průtoků pro jednotlivé vrty                                                                                                                                                                                        </t>
  </si>
  <si>
    <t>Zařízení staveniště (wc, oplocení, buňkoviště, sklad materiálu, přípojky)</t>
  </si>
  <si>
    <t>Montáž prostupů</t>
  </si>
  <si>
    <t>Těsnící hmota (vodotěsná min. do 0,5 baru)</t>
  </si>
  <si>
    <t>Chránička d110 (vnitřní Ø 94 mm)</t>
  </si>
  <si>
    <t>KG potrubí DN150 vnitřní Ø152 mm</t>
  </si>
  <si>
    <r>
      <t xml:space="preserve">Kaučuková izolace d89x 13 mm
</t>
    </r>
    <r>
      <rPr>
        <sz val="11"/>
        <color indexed="8"/>
        <rFont val="Calibri"/>
        <family val="2"/>
        <charset val="238"/>
      </rPr>
      <t xml:space="preserve">(tepelná vodivost 0°C λ=0,036 W/(m*K), (faktor difuzního odporu min. 8.000 μ)  </t>
    </r>
  </si>
  <si>
    <t>Projekt vrtných prací zpracovaný báňským projektantem podle přílohy č. 1 vyhl. č. 239/1988 Sb.</t>
  </si>
  <si>
    <t>Ohlášení činnosti prováděné hornickým způsobem podle § 10 písm. odst. 1) vyhl. č. 104/1988 Sb., v obsahu uvedeném v §11 vyhl. č. 104/1988 Sb., provedené nejméně 8 dní před zahájením prací na místně příslušný Obvodní báňský úřad.</t>
  </si>
  <si>
    <t>Kovový adaptér pro ochranu hlavy sondy d32/40</t>
  </si>
  <si>
    <t>Elektrospojka d90 (SDR11, PN16)</t>
  </si>
  <si>
    <t>Elektrokoleno 90° d90 (SDR11, PN16)</t>
  </si>
  <si>
    <r>
      <t xml:space="preserve">Kaučuková izolace d89x 19 mm
</t>
    </r>
    <r>
      <rPr>
        <sz val="11"/>
        <color indexed="8"/>
        <rFont val="Calibri"/>
        <family val="2"/>
        <charset val="238"/>
      </rPr>
      <t xml:space="preserve">(tepelná vodivost 0°C λ=0,034 W/(m*K), (faktor difuzního odporu min. 10.000 μ)  </t>
    </r>
  </si>
  <si>
    <t>Instalační kluzné objímky včetně materiálu pro ukotvení + kaučukové závěsy 
pro potrubí d90</t>
  </si>
  <si>
    <t xml:space="preserve">ALU Folie </t>
  </si>
  <si>
    <t>m2</t>
  </si>
  <si>
    <t>Cena celkem bez DPH</t>
  </si>
  <si>
    <t>Přístavba ZŠ Lipůvka</t>
  </si>
  <si>
    <t>Výkaz výměr - PS01 - Geotermální vrty</t>
  </si>
  <si>
    <r>
      <t xml:space="preserve">Vystrojení vrtů dvou-okruhovou geotermální sondou 
</t>
    </r>
    <r>
      <rPr>
        <sz val="11"/>
        <color theme="1"/>
        <rFont val="Calibri"/>
        <family val="2"/>
        <charset val="238"/>
        <scheme val="minor"/>
      </rPr>
      <t>- vystrojení geotermální sondou PE-RC 4x d32x 2,9 mm á120 m (SDR11, PN16)
- potrubí vyrobeno dle normy PAS 1075 typ I
- délková signatura potrubí po každém metru
- dvojité navinutí potrubí pro snazší zabudování
- pro vyšší bezpečnost je hlava sondy vyrobena z jednoho kusu s minimální tlakovou odolností 25 barů (PN25)
- vratné U-koleno na patě sondy musí splňovat podmínky normy VDI4640 (průtok a tlaková ztráta U-kolena)
- při zapouštění do vrtu dochází k mechanickému poškození hlavy, proto je hlava v namáhaných částech navíc zesílena</t>
    </r>
  </si>
  <si>
    <r>
      <t xml:space="preserve">Potrubí PE-RC d40x 3,7 mm (SDR11, PN16)
</t>
    </r>
    <r>
      <rPr>
        <sz val="11"/>
        <color indexed="8"/>
        <rFont val="Calibri"/>
        <family val="2"/>
        <charset val="238"/>
      </rPr>
      <t>- potrubí vyrobeno dle normy PAS 1075 typ II</t>
    </r>
  </si>
  <si>
    <r>
      <t xml:space="preserve">Kaučuková izolace d42x 13 mm
</t>
    </r>
    <r>
      <rPr>
        <sz val="11"/>
        <color indexed="8"/>
        <rFont val="Calibri"/>
        <family val="2"/>
        <charset val="238"/>
      </rPr>
      <t xml:space="preserve">(tepelná vodivost 0°C λ=0,036 W/(m*K), (faktor difuzního odporu min. 8.000 μ)  </t>
    </r>
  </si>
  <si>
    <t>Elektrospojka d40 (SDR11, PN16)</t>
  </si>
  <si>
    <t>Elektrokoleno 45° d40 (SDR11, PN16)</t>
  </si>
  <si>
    <t>Elektrokoleno 90° d40 (SDR11, PN16)</t>
  </si>
  <si>
    <r>
      <t xml:space="preserve">Prostupová nerezová pažnice DN150
</t>
    </r>
    <r>
      <rPr>
        <sz val="11"/>
        <color theme="1"/>
        <rFont val="Calibri"/>
        <family val="2"/>
        <charset val="238"/>
        <scheme val="minor"/>
      </rPr>
      <t>- vnitřní průměr 150 mm
- délka výstupů 100 mm
- bez příslušenství pro upevnění na stěnu nebo do podlahy</t>
    </r>
  </si>
  <si>
    <r>
      <t xml:space="preserve">Těsnění 150/92
</t>
    </r>
    <r>
      <rPr>
        <sz val="11"/>
        <color theme="1"/>
        <rFont val="Calibri"/>
        <family val="2"/>
        <charset val="238"/>
        <scheme val="minor"/>
      </rPr>
      <t>- tlaková odolnost min. 5 barů 
- materiál nerezová ocel V2A (1.4301)
- gumová objímka z materiálu SBR, šířka 40/42 mm
- těsnění odolává teplotám od -30 do 70 °C</t>
    </r>
  </si>
  <si>
    <t>Elektroredukce d90-63 (SDR11, PN16)</t>
  </si>
  <si>
    <t>Elektrospojka d75 (SDR11, PN16)</t>
  </si>
  <si>
    <r>
      <t xml:space="preserve">Teplonosná kapalina - koncentrát (primární okruh)
</t>
    </r>
    <r>
      <rPr>
        <sz val="11"/>
        <rFont val="Calibri"/>
        <family val="2"/>
        <charset val="238"/>
      </rPr>
      <t>- směs na bázi monoetylenglykolu (MEG)
- obsahuje inhibitory koroze
- po naředění s vodou = nezámrznost kapaliny -15°C (ředění 1:2,5)
- objem po uzavírací klapky na páteři PV</t>
    </r>
  </si>
  <si>
    <t>Propojení d40 - pokládka, svařování potrubí</t>
  </si>
  <si>
    <t>Propojení d40 - izolování, vložení do chráničky a utěsnění těsnící hmotou</t>
  </si>
  <si>
    <t>Jádrový vrt Ø150 mm</t>
  </si>
  <si>
    <t>Proplach, plnění a částečné odvzdušnění primárního okruhu teplonosnou kapalinou (po uzavírací kulové ventily DN50)</t>
  </si>
  <si>
    <r>
      <t xml:space="preserve">Vrtné práce 8x 120 m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charset val="238"/>
      </rPr>
      <t>- vrtání rotačně příklepovou technologií se vzduchovým výplachem                                                                                                                                          - úvodní průměr vrtu 150-160 mm (0 - 30-40 m) = pažení v nezpevněných horninách                                                                                                                                 - konečný průměr vrtu 120-130 mm (30-40 - 120 m)
- tlaková zkouška + zkouška průtočnosti před zapuštěním a po zapuštění geotermální sondy do vrtu dle německé normy VDI4640
- zapuštění geotermální sondy do vrtu
- uzavření jednotlivých PE výstupů pomocí víček a zajištění ochrany vrtu před poškozením (např. KG potrubí DN150 á 1 m)</t>
    </r>
  </si>
  <si>
    <t>Redukce d90-75 (SDR11, PN16)</t>
  </si>
  <si>
    <r>
      <t xml:space="preserve">Kontejnery pro odvoz vrtného materiálu + následná likvidace
</t>
    </r>
    <r>
      <rPr>
        <sz val="11"/>
        <color theme="1"/>
        <rFont val="Calibri"/>
        <family val="2"/>
        <charset val="238"/>
        <scheme val="minor"/>
      </rPr>
      <t>(množství odpadů cca 5-7 m3/vrt)
* popř. odvrtanou horninu je možné využít k terénním úpravám</t>
    </r>
  </si>
  <si>
    <t>Dozor hydrogeologa včetně dopravních nákladů (popř. monitoring okolních studní)</t>
  </si>
  <si>
    <r>
      <t xml:space="preserve">Injektážní potrubí PE100 d25x 2,3 mm á122 m 
</t>
    </r>
    <r>
      <rPr>
        <sz val="11"/>
        <color theme="1"/>
        <rFont val="Calibri"/>
        <family val="2"/>
        <charset val="238"/>
        <scheme val="minor"/>
      </rPr>
      <t>(* v případě realizace bez zaváděcích tyčí = náhrada kovového adaptéru)</t>
    </r>
  </si>
  <si>
    <r>
      <t xml:space="preserve">Závaží pro geotermální sondy - 10-20 kg 
</t>
    </r>
    <r>
      <rPr>
        <sz val="11"/>
        <color theme="1"/>
        <rFont val="Calibri"/>
        <family val="2"/>
        <charset val="238"/>
        <scheme val="minor"/>
      </rPr>
      <t>(* v případě realizace bez zaváděcích tyčí = náhrada kovového adaptéru)</t>
    </r>
  </si>
  <si>
    <r>
      <t>Tlaková injektáž od počvy k ústí vrtu - hotová směs</t>
    </r>
    <r>
      <rPr>
        <sz val="11"/>
        <color theme="1"/>
        <rFont val="Calibri"/>
        <family val="2"/>
        <charset val="238"/>
        <scheme val="minor"/>
      </rPr>
      <t xml:space="preserve">
- počítáno pro průměrný vrtný průměr 135 mm
- injektážní směs s mrazuvzdorností, odolná vůči sulfátům
- injektáž odděluje jednotlivé zvodně, zvyšuje přenos tepla/chladu mezi sondou a okolní horninou
- tepelná vodivost směsi vyšší než 2,0 W/ m*K
- hmotnost suspenze 1 680 kg/m3
- poměr ředění směsi pro 1,0 m3 = 1050 kg směsi + 600 l vody
- injektážní materiál pro geotermální sondy podle VDI4640
- celkový potřebný objem injektážní směsi je závislý na poměru ředění směsi a na realizaci vrtných prací (upřesní dodavatel)</t>
    </r>
  </si>
  <si>
    <r>
      <rPr>
        <b/>
        <sz val="11"/>
        <color indexed="8"/>
        <rFont val="Calibri"/>
        <family val="2"/>
        <charset val="238"/>
      </rPr>
      <t xml:space="preserve">Redukce počtu větví 32-32-40 přímá
</t>
    </r>
    <r>
      <rPr>
        <sz val="11"/>
        <color indexed="8"/>
        <rFont val="Calibri"/>
        <family val="2"/>
        <charset val="238"/>
      </rPr>
      <t>- 1x Y-kus 32-32-40
- 2x elektrospojka d32 (SDR11, PN16)
- 1x elektrospojka d40 (SDR11, PN16)</t>
    </r>
  </si>
  <si>
    <r>
      <t xml:space="preserve">Kruhová šachta pro 8 okruhů
</t>
    </r>
    <r>
      <rPr>
        <sz val="11"/>
        <color theme="1"/>
        <rFont val="Calibri"/>
        <family val="2"/>
        <charset val="238"/>
        <scheme val="minor"/>
      </rPr>
      <t>- šachta s rozměry ID = 940 mm, výška = 970 mm + 150-550 mm (teleskopické víko)
- tělo rozdělovače/sběrače d90 umístěné horizontálně
- výstupy na páteřní vedení d75
- rozdělovač/sběrač obsahuje 1" kulové kohouty pro napuštění/odvzdušnění
- výstupy rozdělovače d40 obsahují kulové kohouty
- výstupy sběrače d40 obsahují průtokové regulátory Inline-setter 8-38 l/min.
- 2x integrované uzavírací kulové kohouty DN50
- všechny výstupy přivařené ke stěně šachty s přesahem cca 100 mm
- šroubovatelné, výškově nastavitelné víko odzkoušené TÜV
- víko s pojízdností 12,5 tuny</t>
    </r>
  </si>
  <si>
    <t>Elektrokoleno 45° d90 (SDR11, PN16)</t>
  </si>
  <si>
    <r>
      <t xml:space="preserve">Páteřní vedení PE-RC d90x 5,4 mm (SDR17, PN10) á6m
</t>
    </r>
    <r>
      <rPr>
        <sz val="11"/>
        <rFont val="Calibri"/>
        <family val="2"/>
        <charset val="238"/>
        <scheme val="minor"/>
      </rPr>
      <t>- potrubí vyrobeno dle normy PAS 1075 typ II</t>
    </r>
  </si>
  <si>
    <t>PVC-U Kulový ventil d63 (DN50)</t>
  </si>
  <si>
    <r>
      <t xml:space="preserve">Usazení kruhové šachty pro 8 okruhů
</t>
    </r>
    <r>
      <rPr>
        <sz val="11"/>
        <color theme="1"/>
        <rFont val="Calibri"/>
        <family val="2"/>
        <charset val="238"/>
        <scheme val="minor"/>
      </rPr>
      <t>- podsyp - hutněný štěrk frakce 8-16 mm = celkem cca 0,45 m3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- podsyp/obsyp - hutněný písek frakce 0/4 mm … nutno hutnit po vrstvách = celkem cca 3 m3</t>
    </r>
  </si>
  <si>
    <t>Montáž PVC-U kulového ventilu d63 (DN50)</t>
  </si>
  <si>
    <t>Páteř d90 - pokládka a svařování potrubí</t>
  </si>
  <si>
    <t>Páteř d90 - izolování, vložení do KG potrubí a utěsnění těsnící hmotou (vnější část)</t>
  </si>
  <si>
    <t>Páteř d90 - izolování, závěsy a instalační objímky (vnitřní část)</t>
  </si>
  <si>
    <r>
      <t xml:space="preserve">Výkopové práce pro propojení vrtů a páteřního vedení
</t>
    </r>
    <r>
      <rPr>
        <sz val="11"/>
        <color theme="1"/>
        <rFont val="Calibri"/>
        <family val="2"/>
        <charset val="238"/>
        <scheme val="minor"/>
      </rPr>
      <t xml:space="preserve">- šířka 0,8-1,9 m
- propojení d40 = vrty V1-V3 hloubka cca 1,5-1,6  m pod finální úrovní zpevněné plochy a vrty V4-V8 hloubka cca 1,2-1-3 m pod finální úrovní terénu/zpevněné plochy
- páteřní vedení d90 = hloubka 1,5-1,6 m pod finální úrovní zpevněné plochy
- předpokládaná těžitelnost tř.III
</t>
    </r>
    <r>
      <rPr>
        <sz val="11"/>
        <rFont val="Calibri"/>
        <family val="2"/>
        <charset val="238"/>
        <scheme val="minor"/>
      </rPr>
      <t>- celkem cca 120 m3</t>
    </r>
  </si>
  <si>
    <r>
      <t xml:space="preserve">Zásyp výkopů
</t>
    </r>
    <r>
      <rPr>
        <sz val="11"/>
        <color theme="1"/>
        <rFont val="Calibri"/>
        <family val="2"/>
        <charset val="238"/>
        <scheme val="minor"/>
      </rPr>
      <t xml:space="preserve">- hutnitelný zásyp do frakce 63 mm bez ostrohranných valounů (případně lze využít i horninovou drť z vrtů) … nutno hutnit po vrstvách
</t>
    </r>
    <r>
      <rPr>
        <sz val="11"/>
        <rFont val="Calibri"/>
        <family val="2"/>
        <charset val="238"/>
        <scheme val="minor"/>
      </rPr>
      <t>- celkem cca 92 m3</t>
    </r>
  </si>
  <si>
    <r>
      <t xml:space="preserve">Likvidace přebytečného výkopku
</t>
    </r>
    <r>
      <rPr>
        <sz val="11"/>
        <rFont val="Calibri"/>
        <family val="2"/>
        <charset val="238"/>
        <scheme val="minor"/>
      </rPr>
      <t>- celkem cca 28 m3</t>
    </r>
  </si>
  <si>
    <r>
      <t xml:space="preserve">Lože + obsyp výkopů
</t>
    </r>
    <r>
      <rPr>
        <sz val="11"/>
        <color theme="1"/>
        <rFont val="Calibri"/>
        <family val="2"/>
        <charset val="238"/>
        <scheme val="minor"/>
      </rPr>
      <t>- hutněný písek frakce 0/4 mm … nutno hutnit po vrstvách
- šířka 0,8-1,9 m
- lože výkopu 0,1 m a obsyp 0,31-0,36 m
- celkem cca 28 m3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</si>
</sst>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theme="1"/>
      <name val="Segoe UI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8" borderId="8" applyNumberFormat="0" applyFont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0" fillId="33" borderId="0" xfId="0" applyFont="1" applyFill="1"/>
    <xf numFmtId="0" fontId="0" fillId="33" borderId="0" xfId="0" applyFill="1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vertical="center" wrapText="1"/>
    </xf>
    <xf numFmtId="0" fontId="16" fillId="33" borderId="0" xfId="0" applyFont="1" applyFill="1" applyAlignment="1">
      <alignment wrapText="1"/>
    </xf>
    <xf numFmtId="0" fontId="16" fillId="33" borderId="10" xfId="0" applyFont="1" applyFill="1" applyBorder="1" applyAlignment="1">
      <alignment vertical="center" wrapText="1"/>
    </xf>
    <xf numFmtId="0" fontId="24" fillId="33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23" fillId="33" borderId="0" xfId="0" applyFont="1" applyFill="1"/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0" fillId="34" borderId="0" xfId="0" applyFill="1"/>
    <xf numFmtId="0" fontId="23" fillId="34" borderId="0" xfId="0" applyFont="1" applyFill="1"/>
    <xf numFmtId="0" fontId="0" fillId="33" borderId="10" xfId="0" applyFill="1" applyBorder="1" applyAlignment="1">
      <alignment horizontal="center" vertical="center"/>
    </xf>
    <xf numFmtId="0" fontId="26" fillId="36" borderId="10" xfId="0" applyFont="1" applyFill="1" applyBorder="1" applyAlignment="1">
      <alignment horizontal="center" vertical="center"/>
    </xf>
    <xf numFmtId="164" fontId="0" fillId="0" borderId="10" xfId="43" applyNumberFormat="1" applyFont="1" applyBorder="1" applyAlignment="1">
      <alignment horizontal="center" vertical="center"/>
    </xf>
    <xf numFmtId="164" fontId="16" fillId="35" borderId="10" xfId="43" applyNumberFormat="1" applyFont="1" applyFill="1" applyBorder="1" applyAlignment="1">
      <alignment horizontal="center" vertical="center"/>
    </xf>
    <xf numFmtId="44" fontId="0" fillId="0" borderId="10" xfId="43" applyFont="1" applyBorder="1" applyAlignment="1">
      <alignment horizontal="center" vertical="center"/>
    </xf>
    <xf numFmtId="44" fontId="16" fillId="35" borderId="10" xfId="43" applyFont="1" applyFill="1" applyBorder="1" applyAlignment="1">
      <alignment horizontal="center" vertical="center"/>
    </xf>
    <xf numFmtId="3" fontId="0" fillId="33" borderId="10" xfId="0" applyNumberFormat="1" applyFill="1" applyBorder="1" applyAlignment="1">
      <alignment horizontal="center" vertical="center"/>
    </xf>
    <xf numFmtId="44" fontId="0" fillId="0" borderId="10" xfId="43" applyFont="1" applyFill="1" applyBorder="1" applyAlignment="1">
      <alignment horizontal="center" vertical="center"/>
    </xf>
    <xf numFmtId="44" fontId="23" fillId="0" borderId="10" xfId="43" applyFont="1" applyBorder="1" applyAlignment="1">
      <alignment horizontal="center" vertical="center"/>
    </xf>
    <xf numFmtId="44" fontId="0" fillId="33" borderId="0" xfId="43" applyFont="1" applyFill="1"/>
    <xf numFmtId="0" fontId="16" fillId="33" borderId="10" xfId="0" applyFont="1" applyFill="1" applyBorder="1" applyAlignment="1">
      <alignment vertical="center"/>
    </xf>
    <xf numFmtId="0" fontId="25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vertical="center" wrapText="1"/>
    </xf>
    <xf numFmtId="44" fontId="0" fillId="33" borderId="10" xfId="43" applyFont="1" applyFill="1" applyBorder="1" applyAlignment="1">
      <alignment horizontal="center" vertical="center"/>
    </xf>
    <xf numFmtId="0" fontId="16" fillId="35" borderId="11" xfId="0" applyFont="1" applyFill="1" applyBorder="1" applyAlignment="1">
      <alignment horizontal="left" vertical="center" wrapText="1"/>
    </xf>
    <xf numFmtId="0" fontId="16" fillId="35" borderId="12" xfId="0" applyFont="1" applyFill="1" applyBorder="1" applyAlignment="1">
      <alignment horizontal="left" vertical="center" wrapText="1"/>
    </xf>
    <xf numFmtId="0" fontId="16" fillId="35" borderId="13" xfId="0" applyFont="1" applyFill="1" applyBorder="1" applyAlignment="1">
      <alignment horizontal="left" vertical="center" wrapText="1"/>
    </xf>
    <xf numFmtId="0" fontId="29" fillId="37" borderId="11" xfId="0" applyFont="1" applyFill="1" applyBorder="1" applyAlignment="1">
      <alignment horizontal="left" vertical="center" wrapText="1"/>
    </xf>
    <xf numFmtId="0" fontId="27" fillId="37" borderId="12" xfId="0" applyFont="1" applyFill="1" applyBorder="1" applyAlignment="1">
      <alignment horizontal="left" vertical="center" wrapText="1"/>
    </xf>
    <xf numFmtId="0" fontId="27" fillId="37" borderId="13" xfId="0" applyFont="1" applyFill="1" applyBorder="1" applyAlignment="1">
      <alignment horizontal="left" vertical="center" wrapText="1"/>
    </xf>
    <xf numFmtId="44" fontId="30" fillId="37" borderId="10" xfId="43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29" fillId="33" borderId="0" xfId="0" applyFont="1" applyFill="1" applyAlignment="1">
      <alignment horizontal="left" vertical="center" wrapText="1"/>
    </xf>
    <xf numFmtId="0" fontId="27" fillId="33" borderId="0" xfId="0" applyFont="1" applyFill="1" applyAlignment="1">
      <alignment horizontal="left" vertical="center" wrapText="1"/>
    </xf>
    <xf numFmtId="44" fontId="30" fillId="33" borderId="0" xfId="43" applyFont="1" applyFill="1" applyBorder="1" applyAlignment="1">
      <alignment horizontal="center" vertical="center"/>
    </xf>
    <xf numFmtId="0" fontId="28" fillId="36" borderId="10" xfId="0" applyFont="1" applyFill="1" applyBorder="1" applyAlignment="1">
      <alignment horizontal="center" vertical="center"/>
    </xf>
    <xf numFmtId="0" fontId="26" fillId="36" borderId="10" xfId="0" applyFont="1" applyFill="1" applyBorder="1" applyAlignment="1">
      <alignment horizontal="center" vertical="center"/>
    </xf>
    <xf numFmtId="0" fontId="16" fillId="35" borderId="11" xfId="0" applyFont="1" applyFill="1" applyBorder="1" applyAlignment="1">
      <alignment horizontal="left" vertical="center" wrapText="1"/>
    </xf>
    <xf numFmtId="0" fontId="16" fillId="35" borderId="12" xfId="0" applyFont="1" applyFill="1" applyBorder="1" applyAlignment="1">
      <alignment horizontal="left" vertical="center" wrapText="1"/>
    </xf>
    <xf numFmtId="0" fontId="16" fillId="35" borderId="13" xfId="0" applyFont="1" applyFill="1" applyBorder="1" applyAlignment="1">
      <alignment horizontal="left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44" fontId="0" fillId="0" borderId="14" xfId="43" applyFont="1" applyBorder="1" applyAlignment="1">
      <alignment horizontal="center" vertical="center"/>
    </xf>
    <xf numFmtId="44" fontId="0" fillId="0" borderId="15" xfId="43" applyFont="1" applyBorder="1" applyAlignment="1">
      <alignment horizontal="center" vertical="center"/>
    </xf>
    <xf numFmtId="44" fontId="0" fillId="0" borderId="16" xfId="43" applyFont="1" applyBorder="1" applyAlignment="1">
      <alignment horizontal="center" vertical="center"/>
    </xf>
    <xf numFmtId="164" fontId="0" fillId="38" borderId="10" xfId="0" applyNumberFormat="1" applyFill="1" applyBorder="1" applyAlignment="1">
      <alignment horizontal="center" vertical="center"/>
    </xf>
    <xf numFmtId="164" fontId="23" fillId="38" borderId="10" xfId="0" applyNumberFormat="1" applyFont="1" applyFill="1" applyBorder="1" applyAlignment="1">
      <alignment horizontal="center" vertical="center"/>
    </xf>
    <xf numFmtId="164" fontId="0" fillId="38" borderId="14" xfId="0" applyNumberFormat="1" applyFill="1" applyBorder="1" applyAlignment="1">
      <alignment horizontal="center" vertical="center"/>
    </xf>
    <xf numFmtId="164" fontId="0" fillId="38" borderId="15" xfId="0" applyNumberFormat="1" applyFill="1" applyBorder="1" applyAlignment="1">
      <alignment horizontal="center" vertical="center"/>
    </xf>
    <xf numFmtId="164" fontId="0" fillId="38" borderId="16" xfId="0" applyNumberFormat="1" applyFill="1" applyBorder="1" applyAlignment="1">
      <alignment horizontal="center" vertic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Měna" xfId="43" builtinId="4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oznámka 2" xfId="42" xr:uid="{00000000-0005-0000-0000-00001E000000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view="pageBreakPreview" topLeftCell="A60" zoomScale="130" zoomScaleNormal="100" zoomScaleSheetLayoutView="130" workbookViewId="0">
      <selection activeCell="E67" sqref="E67"/>
    </sheetView>
  </sheetViews>
  <sheetFormatPr defaultRowHeight="15" x14ac:dyDescent="0.25"/>
  <cols>
    <col min="1" max="1" width="1.5703125" customWidth="1"/>
    <col min="2" max="2" width="75.85546875" customWidth="1"/>
    <col min="3" max="3" width="9" customWidth="1"/>
    <col min="4" max="4" width="8.140625" customWidth="1"/>
    <col min="5" max="5" width="16.85546875" customWidth="1"/>
    <col min="6" max="6" width="17.5703125" customWidth="1"/>
    <col min="7" max="7" width="0.140625" customWidth="1"/>
    <col min="8" max="8" width="1.5703125" customWidth="1"/>
  </cols>
  <sheetData>
    <row r="1" spans="1:8" x14ac:dyDescent="0.25">
      <c r="A1" s="2"/>
      <c r="B1" s="4"/>
      <c r="C1" s="3"/>
      <c r="D1" s="3"/>
      <c r="E1" s="3"/>
      <c r="F1" s="3"/>
      <c r="G1" s="2"/>
      <c r="H1" s="2"/>
    </row>
    <row r="2" spans="1:8" ht="32.25" customHeight="1" x14ac:dyDescent="0.25">
      <c r="A2" s="1"/>
      <c r="B2" s="48" t="s">
        <v>40</v>
      </c>
      <c r="C2" s="48"/>
      <c r="D2" s="48"/>
      <c r="E2" s="48"/>
      <c r="F2" s="48"/>
      <c r="G2" s="48"/>
      <c r="H2" s="1"/>
    </row>
    <row r="3" spans="1:8" ht="21.75" customHeight="1" x14ac:dyDescent="0.25">
      <c r="A3" s="2"/>
      <c r="B3" s="43" t="s">
        <v>41</v>
      </c>
      <c r="C3" s="43"/>
      <c r="D3" s="43"/>
      <c r="E3" s="43"/>
      <c r="F3" s="43"/>
      <c r="G3" s="43"/>
      <c r="H3" s="2"/>
    </row>
    <row r="4" spans="1:8" x14ac:dyDescent="0.25">
      <c r="A4" s="2"/>
      <c r="B4" s="4"/>
      <c r="C4" s="3"/>
      <c r="D4" s="3"/>
      <c r="E4" s="3"/>
      <c r="F4" s="3"/>
      <c r="G4" s="2"/>
      <c r="H4" s="2"/>
    </row>
    <row r="5" spans="1:8" ht="17.25" x14ac:dyDescent="0.25">
      <c r="A5" s="1"/>
      <c r="B5" s="44" t="s">
        <v>11</v>
      </c>
      <c r="C5" s="44"/>
      <c r="D5" s="44"/>
      <c r="E5" s="44"/>
      <c r="F5" s="44"/>
      <c r="G5" s="44"/>
      <c r="H5" s="1"/>
    </row>
    <row r="6" spans="1:8" x14ac:dyDescent="0.25">
      <c r="A6" s="2"/>
      <c r="B6" s="10"/>
      <c r="C6" s="8" t="s">
        <v>0</v>
      </c>
      <c r="D6" s="8" t="s">
        <v>1</v>
      </c>
      <c r="E6" s="8" t="s">
        <v>2</v>
      </c>
      <c r="F6" s="8" t="s">
        <v>3</v>
      </c>
      <c r="G6" s="16"/>
      <c r="H6" s="2"/>
    </row>
    <row r="7" spans="1:8" ht="30" x14ac:dyDescent="0.25">
      <c r="A7" s="2"/>
      <c r="B7" s="6" t="s">
        <v>30</v>
      </c>
      <c r="C7" s="8">
        <v>1</v>
      </c>
      <c r="D7" s="8" t="s">
        <v>6</v>
      </c>
      <c r="E7" s="58"/>
      <c r="F7" s="20">
        <f t="shared" ref="F7" si="0">C7*E7</f>
        <v>0</v>
      </c>
      <c r="G7" s="16"/>
      <c r="H7" s="2"/>
    </row>
    <row r="8" spans="1:8" ht="45" x14ac:dyDescent="0.25">
      <c r="A8" s="2"/>
      <c r="B8" s="6" t="s">
        <v>31</v>
      </c>
      <c r="C8" s="8">
        <v>1</v>
      </c>
      <c r="D8" s="8" t="s">
        <v>6</v>
      </c>
      <c r="E8" s="58"/>
      <c r="F8" s="20">
        <f t="shared" ref="F8" si="1">C8*E8</f>
        <v>0</v>
      </c>
      <c r="G8" s="16"/>
      <c r="H8" s="2"/>
    </row>
    <row r="9" spans="1:8" x14ac:dyDescent="0.25">
      <c r="A9" s="2"/>
      <c r="B9" s="6" t="s">
        <v>16</v>
      </c>
      <c r="C9" s="8">
        <v>1</v>
      </c>
      <c r="D9" s="8" t="s">
        <v>6</v>
      </c>
      <c r="E9" s="58"/>
      <c r="F9" s="20">
        <f t="shared" ref="F9:F15" si="2">C9*E9</f>
        <v>0</v>
      </c>
      <c r="G9" s="16"/>
      <c r="H9" s="2"/>
    </row>
    <row r="10" spans="1:8" x14ac:dyDescent="0.25">
      <c r="A10" s="2"/>
      <c r="B10" s="6" t="s">
        <v>24</v>
      </c>
      <c r="C10" s="8">
        <v>1</v>
      </c>
      <c r="D10" s="8" t="s">
        <v>6</v>
      </c>
      <c r="E10" s="58"/>
      <c r="F10" s="20">
        <f t="shared" si="2"/>
        <v>0</v>
      </c>
      <c r="G10" s="16"/>
      <c r="H10" s="2"/>
    </row>
    <row r="11" spans="1:8" x14ac:dyDescent="0.25">
      <c r="A11" s="2"/>
      <c r="B11" s="6" t="s">
        <v>17</v>
      </c>
      <c r="C11" s="8">
        <v>8</v>
      </c>
      <c r="D11" s="8" t="s">
        <v>5</v>
      </c>
      <c r="E11" s="58"/>
      <c r="F11" s="20">
        <f t="shared" si="2"/>
        <v>0</v>
      </c>
      <c r="G11" s="16"/>
      <c r="H11" s="2"/>
    </row>
    <row r="12" spans="1:8" s="12" customFormat="1" ht="15" customHeight="1" x14ac:dyDescent="0.25">
      <c r="A12" s="11"/>
      <c r="B12" s="15" t="s">
        <v>18</v>
      </c>
      <c r="C12" s="13">
        <v>1</v>
      </c>
      <c r="D12" s="13" t="s">
        <v>6</v>
      </c>
      <c r="E12" s="59"/>
      <c r="F12" s="20">
        <f t="shared" si="2"/>
        <v>0</v>
      </c>
      <c r="G12" s="17"/>
      <c r="H12" s="11"/>
    </row>
    <row r="13" spans="1:8" ht="45" x14ac:dyDescent="0.25">
      <c r="A13" s="2"/>
      <c r="B13" s="14" t="s">
        <v>59</v>
      </c>
      <c r="C13" s="8">
        <v>8</v>
      </c>
      <c r="D13" s="8" t="s">
        <v>5</v>
      </c>
      <c r="E13" s="58"/>
      <c r="F13" s="20">
        <f t="shared" si="2"/>
        <v>0</v>
      </c>
      <c r="G13" s="16"/>
      <c r="H13" s="2"/>
    </row>
    <row r="14" spans="1:8" s="12" customFormat="1" ht="30" x14ac:dyDescent="0.25">
      <c r="A14" s="11"/>
      <c r="B14" s="7" t="s">
        <v>60</v>
      </c>
      <c r="C14" s="13">
        <v>1</v>
      </c>
      <c r="D14" s="13" t="s">
        <v>6</v>
      </c>
      <c r="E14" s="59"/>
      <c r="F14" s="20">
        <f t="shared" ref="F14" si="3">C14*E14</f>
        <v>0</v>
      </c>
      <c r="G14" s="17"/>
      <c r="H14" s="11"/>
    </row>
    <row r="15" spans="1:8" ht="15" customHeight="1" x14ac:dyDescent="0.25">
      <c r="A15" s="2"/>
      <c r="B15" s="14" t="s">
        <v>15</v>
      </c>
      <c r="C15" s="8">
        <v>1</v>
      </c>
      <c r="D15" s="8" t="s">
        <v>6</v>
      </c>
      <c r="E15" s="58"/>
      <c r="F15" s="20">
        <f t="shared" si="2"/>
        <v>0</v>
      </c>
      <c r="G15" s="16"/>
      <c r="H15" s="2"/>
    </row>
    <row r="16" spans="1:8" x14ac:dyDescent="0.25">
      <c r="A16" s="2"/>
      <c r="B16" s="45" t="s">
        <v>12</v>
      </c>
      <c r="C16" s="46"/>
      <c r="D16" s="46"/>
      <c r="E16" s="47"/>
      <c r="F16" s="21">
        <f>SUM(F7:F15)</f>
        <v>0</v>
      </c>
      <c r="G16" s="16"/>
      <c r="H16" s="2"/>
    </row>
    <row r="17" spans="1:8" x14ac:dyDescent="0.25">
      <c r="A17" s="2"/>
      <c r="B17" s="4"/>
      <c r="C17" s="3"/>
      <c r="D17" s="3"/>
      <c r="E17" s="3"/>
      <c r="F17" s="3"/>
      <c r="G17" s="2"/>
      <c r="H17" s="2"/>
    </row>
    <row r="18" spans="1:8" ht="17.25" x14ac:dyDescent="0.25">
      <c r="A18" s="1"/>
      <c r="B18" s="44" t="s">
        <v>19</v>
      </c>
      <c r="C18" s="44"/>
      <c r="D18" s="44"/>
      <c r="E18" s="44"/>
      <c r="F18" s="44"/>
      <c r="G18" s="44"/>
      <c r="H18" s="1"/>
    </row>
    <row r="19" spans="1:8" x14ac:dyDescent="0.25">
      <c r="A19" s="2"/>
      <c r="B19" s="10"/>
      <c r="C19" s="8" t="s">
        <v>0</v>
      </c>
      <c r="D19" s="8" t="s">
        <v>1</v>
      </c>
      <c r="E19" s="8" t="s">
        <v>2</v>
      </c>
      <c r="F19" s="8" t="s">
        <v>3</v>
      </c>
      <c r="G19" s="16"/>
      <c r="H19" s="2"/>
    </row>
    <row r="20" spans="1:8" ht="135" x14ac:dyDescent="0.25">
      <c r="A20" s="2"/>
      <c r="B20" s="9" t="s">
        <v>57</v>
      </c>
      <c r="C20" s="24">
        <v>960</v>
      </c>
      <c r="D20" s="8" t="s">
        <v>4</v>
      </c>
      <c r="E20" s="58"/>
      <c r="F20" s="22">
        <f t="shared" ref="F20:F25" si="4">C20*E20</f>
        <v>0</v>
      </c>
      <c r="G20" s="16"/>
      <c r="H20" s="2"/>
    </row>
    <row r="21" spans="1:8" ht="165" x14ac:dyDescent="0.25">
      <c r="A21" s="2"/>
      <c r="B21" s="14" t="s">
        <v>42</v>
      </c>
      <c r="C21" s="8">
        <v>8</v>
      </c>
      <c r="D21" s="8" t="s">
        <v>5</v>
      </c>
      <c r="E21" s="58"/>
      <c r="F21" s="22">
        <f t="shared" si="4"/>
        <v>0</v>
      </c>
      <c r="G21" s="16"/>
      <c r="H21" s="2"/>
    </row>
    <row r="22" spans="1:8" x14ac:dyDescent="0.25">
      <c r="A22" s="2"/>
      <c r="B22" s="14" t="s">
        <v>32</v>
      </c>
      <c r="C22" s="8">
        <v>8</v>
      </c>
      <c r="D22" s="8" t="s">
        <v>5</v>
      </c>
      <c r="E22" s="58"/>
      <c r="F22" s="22">
        <f t="shared" si="4"/>
        <v>0</v>
      </c>
      <c r="G22" s="16"/>
      <c r="H22" s="2"/>
    </row>
    <row r="23" spans="1:8" ht="30" x14ac:dyDescent="0.25">
      <c r="A23" s="2"/>
      <c r="B23" s="6" t="s">
        <v>61</v>
      </c>
      <c r="C23" s="8">
        <v>8</v>
      </c>
      <c r="D23" s="8" t="s">
        <v>5</v>
      </c>
      <c r="E23" s="58"/>
      <c r="F23" s="22">
        <f t="shared" si="4"/>
        <v>0</v>
      </c>
      <c r="G23" s="16"/>
      <c r="H23" s="2"/>
    </row>
    <row r="24" spans="1:8" ht="30" x14ac:dyDescent="0.25">
      <c r="A24" s="2"/>
      <c r="B24" s="14" t="s">
        <v>62</v>
      </c>
      <c r="C24" s="8">
        <v>8</v>
      </c>
      <c r="D24" s="8" t="s">
        <v>5</v>
      </c>
      <c r="E24" s="58"/>
      <c r="F24" s="22">
        <f t="shared" si="4"/>
        <v>0</v>
      </c>
      <c r="G24" s="16"/>
      <c r="H24" s="2"/>
    </row>
    <row r="25" spans="1:8" ht="165" x14ac:dyDescent="0.25">
      <c r="A25" s="2"/>
      <c r="B25" s="14" t="s">
        <v>63</v>
      </c>
      <c r="C25" s="8">
        <v>12</v>
      </c>
      <c r="D25" s="8" t="s">
        <v>10</v>
      </c>
      <c r="E25" s="58"/>
      <c r="F25" s="22">
        <f t="shared" si="4"/>
        <v>0</v>
      </c>
      <c r="G25" s="16"/>
      <c r="H25" s="2"/>
    </row>
    <row r="26" spans="1:8" x14ac:dyDescent="0.25">
      <c r="A26" s="2"/>
      <c r="B26" s="45" t="s">
        <v>20</v>
      </c>
      <c r="C26" s="46"/>
      <c r="D26" s="46"/>
      <c r="E26" s="47"/>
      <c r="F26" s="23">
        <f>SUM(F20:F25)</f>
        <v>0</v>
      </c>
      <c r="G26" s="2"/>
      <c r="H26" s="2"/>
    </row>
    <row r="27" spans="1:8" ht="17.25" customHeight="1" x14ac:dyDescent="0.25">
      <c r="A27" s="2"/>
      <c r="B27" s="4"/>
      <c r="C27" s="3"/>
      <c r="D27" s="3"/>
      <c r="E27" s="3"/>
      <c r="F27" s="3"/>
      <c r="G27" s="2"/>
      <c r="H27" s="2"/>
    </row>
    <row r="28" spans="1:8" ht="17.25" x14ac:dyDescent="0.25">
      <c r="A28" s="1"/>
      <c r="B28" s="44" t="s">
        <v>21</v>
      </c>
      <c r="C28" s="44"/>
      <c r="D28" s="44"/>
      <c r="E28" s="44"/>
      <c r="F28" s="44"/>
      <c r="G28" s="44"/>
      <c r="H28" s="1"/>
    </row>
    <row r="29" spans="1:8" x14ac:dyDescent="0.25">
      <c r="A29" s="2"/>
      <c r="B29" s="10"/>
      <c r="C29" s="8" t="s">
        <v>0</v>
      </c>
      <c r="D29" s="8" t="s">
        <v>1</v>
      </c>
      <c r="E29" s="8" t="s">
        <v>2</v>
      </c>
      <c r="F29" s="8" t="s">
        <v>3</v>
      </c>
      <c r="G29" s="16"/>
      <c r="H29" s="2"/>
    </row>
    <row r="30" spans="1:8" ht="60" x14ac:dyDescent="0.25">
      <c r="A30" s="2"/>
      <c r="B30" s="39" t="s">
        <v>64</v>
      </c>
      <c r="C30" s="8">
        <v>16</v>
      </c>
      <c r="D30" s="8" t="s">
        <v>5</v>
      </c>
      <c r="E30" s="58"/>
      <c r="F30" s="22">
        <f t="shared" ref="F30:F31" si="5">C30*E30</f>
        <v>0</v>
      </c>
      <c r="G30" s="16"/>
      <c r="H30" s="2"/>
    </row>
    <row r="31" spans="1:8" ht="30" x14ac:dyDescent="0.25">
      <c r="A31" s="2"/>
      <c r="B31" s="9" t="s">
        <v>43</v>
      </c>
      <c r="C31" s="8">
        <v>350</v>
      </c>
      <c r="D31" s="8" t="s">
        <v>4</v>
      </c>
      <c r="E31" s="58"/>
      <c r="F31" s="22">
        <f t="shared" si="5"/>
        <v>0</v>
      </c>
      <c r="G31" s="16"/>
      <c r="H31" s="2"/>
    </row>
    <row r="32" spans="1:8" ht="30" x14ac:dyDescent="0.25">
      <c r="A32" s="2"/>
      <c r="B32" s="9" t="s">
        <v>44</v>
      </c>
      <c r="C32" s="8">
        <v>350</v>
      </c>
      <c r="D32" s="8" t="s">
        <v>4</v>
      </c>
      <c r="E32" s="58"/>
      <c r="F32" s="22">
        <f t="shared" ref="F32:F56" si="6">C32*E32</f>
        <v>0</v>
      </c>
      <c r="G32" s="16"/>
      <c r="H32" s="2"/>
    </row>
    <row r="33" spans="1:8" x14ac:dyDescent="0.25">
      <c r="A33" s="2"/>
      <c r="B33" s="9" t="s">
        <v>27</v>
      </c>
      <c r="C33" s="8">
        <v>350</v>
      </c>
      <c r="D33" s="8" t="s">
        <v>4</v>
      </c>
      <c r="E33" s="58"/>
      <c r="F33" s="25">
        <f t="shared" ref="F33:F40" si="7">C33*E33</f>
        <v>0</v>
      </c>
      <c r="G33" s="16"/>
      <c r="H33" s="2"/>
    </row>
    <row r="34" spans="1:8" x14ac:dyDescent="0.25">
      <c r="A34" s="2"/>
      <c r="B34" s="10" t="s">
        <v>26</v>
      </c>
      <c r="C34" s="8">
        <v>8</v>
      </c>
      <c r="D34" s="8" t="s">
        <v>5</v>
      </c>
      <c r="E34" s="58"/>
      <c r="F34" s="22">
        <f t="shared" si="7"/>
        <v>0</v>
      </c>
      <c r="G34" s="16"/>
      <c r="H34" s="2"/>
    </row>
    <row r="35" spans="1:8" x14ac:dyDescent="0.25">
      <c r="A35" s="2"/>
      <c r="B35" s="10" t="s">
        <v>45</v>
      </c>
      <c r="C35" s="8">
        <v>18</v>
      </c>
      <c r="D35" s="8" t="s">
        <v>5</v>
      </c>
      <c r="E35" s="58"/>
      <c r="F35" s="22">
        <f t="shared" si="7"/>
        <v>0</v>
      </c>
      <c r="G35" s="16"/>
      <c r="H35" s="2"/>
    </row>
    <row r="36" spans="1:8" x14ac:dyDescent="0.25">
      <c r="A36" s="2"/>
      <c r="B36" s="10" t="s">
        <v>46</v>
      </c>
      <c r="C36" s="8">
        <v>2</v>
      </c>
      <c r="D36" s="8" t="s">
        <v>5</v>
      </c>
      <c r="E36" s="58"/>
      <c r="F36" s="22">
        <f t="shared" si="7"/>
        <v>0</v>
      </c>
      <c r="G36" s="16"/>
      <c r="H36" s="2"/>
    </row>
    <row r="37" spans="1:8" x14ac:dyDescent="0.25">
      <c r="A37" s="2"/>
      <c r="B37" s="10" t="s">
        <v>47</v>
      </c>
      <c r="C37" s="8">
        <v>6</v>
      </c>
      <c r="D37" s="8" t="s">
        <v>5</v>
      </c>
      <c r="E37" s="58"/>
      <c r="F37" s="22">
        <f t="shared" si="7"/>
        <v>0</v>
      </c>
      <c r="G37" s="16"/>
      <c r="H37" s="2"/>
    </row>
    <row r="38" spans="1:8" ht="165" x14ac:dyDescent="0.25">
      <c r="A38" s="2"/>
      <c r="B38" s="14" t="s">
        <v>65</v>
      </c>
      <c r="C38" s="8">
        <v>1</v>
      </c>
      <c r="D38" s="8" t="s">
        <v>5</v>
      </c>
      <c r="E38" s="58"/>
      <c r="F38" s="25">
        <f t="shared" si="7"/>
        <v>0</v>
      </c>
      <c r="G38" s="16"/>
      <c r="H38" s="2"/>
    </row>
    <row r="39" spans="1:8" x14ac:dyDescent="0.25">
      <c r="A39" s="2"/>
      <c r="B39" s="28" t="s">
        <v>51</v>
      </c>
      <c r="C39" s="8">
        <v>2</v>
      </c>
      <c r="D39" s="8" t="s">
        <v>5</v>
      </c>
      <c r="E39" s="58"/>
      <c r="F39" s="25">
        <f>C39*E39</f>
        <v>0</v>
      </c>
      <c r="G39" s="16"/>
      <c r="H39" s="2"/>
    </row>
    <row r="40" spans="1:8" x14ac:dyDescent="0.25">
      <c r="A40" s="2"/>
      <c r="B40" s="28" t="s">
        <v>58</v>
      </c>
      <c r="C40" s="8">
        <v>2</v>
      </c>
      <c r="D40" s="8" t="s">
        <v>5</v>
      </c>
      <c r="E40" s="58"/>
      <c r="F40" s="25">
        <f t="shared" si="7"/>
        <v>0</v>
      </c>
      <c r="G40" s="16"/>
      <c r="H40" s="2"/>
    </row>
    <row r="41" spans="1:8" ht="30" x14ac:dyDescent="0.25">
      <c r="A41" s="2"/>
      <c r="B41" s="7" t="s">
        <v>67</v>
      </c>
      <c r="C41" s="13">
        <v>36</v>
      </c>
      <c r="D41" s="13" t="s">
        <v>4</v>
      </c>
      <c r="E41" s="59"/>
      <c r="F41" s="26">
        <f t="shared" ref="F41:F48" si="8">C41*E41</f>
        <v>0</v>
      </c>
      <c r="G41" s="16"/>
      <c r="H41" s="2"/>
    </row>
    <row r="42" spans="1:8" x14ac:dyDescent="0.25">
      <c r="A42" s="2"/>
      <c r="B42" s="28" t="s">
        <v>33</v>
      </c>
      <c r="C42" s="8">
        <v>4</v>
      </c>
      <c r="D42" s="8" t="s">
        <v>5</v>
      </c>
      <c r="E42" s="58"/>
      <c r="F42" s="25">
        <f>C42*E42</f>
        <v>0</v>
      </c>
      <c r="G42" s="16"/>
      <c r="H42" s="2"/>
    </row>
    <row r="43" spans="1:8" x14ac:dyDescent="0.25">
      <c r="A43" s="2"/>
      <c r="B43" s="10" t="s">
        <v>34</v>
      </c>
      <c r="C43" s="8">
        <v>4</v>
      </c>
      <c r="D43" s="8" t="s">
        <v>5</v>
      </c>
      <c r="E43" s="58"/>
      <c r="F43" s="22">
        <f>C43*E43</f>
        <v>0</v>
      </c>
      <c r="G43" s="16"/>
      <c r="H43" s="2"/>
    </row>
    <row r="44" spans="1:8" x14ac:dyDescent="0.25">
      <c r="A44" s="2"/>
      <c r="B44" s="10" t="s">
        <v>66</v>
      </c>
      <c r="C44" s="8">
        <v>2</v>
      </c>
      <c r="D44" s="8" t="s">
        <v>5</v>
      </c>
      <c r="E44" s="58"/>
      <c r="F44" s="22">
        <f>C44*E44</f>
        <v>0</v>
      </c>
      <c r="G44" s="16"/>
      <c r="H44" s="2"/>
    </row>
    <row r="45" spans="1:8" ht="30" x14ac:dyDescent="0.25">
      <c r="A45" s="2"/>
      <c r="B45" s="9" t="s">
        <v>29</v>
      </c>
      <c r="C45" s="13">
        <v>34</v>
      </c>
      <c r="D45" s="13" t="s">
        <v>4</v>
      </c>
      <c r="E45" s="59"/>
      <c r="F45" s="26">
        <f t="shared" si="8"/>
        <v>0</v>
      </c>
      <c r="G45" s="16"/>
      <c r="H45" s="2"/>
    </row>
    <row r="46" spans="1:8" x14ac:dyDescent="0.25">
      <c r="A46" s="2"/>
      <c r="B46" s="7" t="s">
        <v>28</v>
      </c>
      <c r="C46" s="13">
        <v>34</v>
      </c>
      <c r="D46" s="13" t="s">
        <v>4</v>
      </c>
      <c r="E46" s="59"/>
      <c r="F46" s="26">
        <f t="shared" si="8"/>
        <v>0</v>
      </c>
      <c r="G46" s="16"/>
      <c r="H46" s="2"/>
    </row>
    <row r="47" spans="1:8" x14ac:dyDescent="0.25">
      <c r="A47" s="2"/>
      <c r="B47" s="10" t="s">
        <v>26</v>
      </c>
      <c r="C47" s="8">
        <v>1</v>
      </c>
      <c r="D47" s="8" t="s">
        <v>5</v>
      </c>
      <c r="E47" s="58"/>
      <c r="F47" s="22">
        <f t="shared" si="8"/>
        <v>0</v>
      </c>
      <c r="G47" s="16"/>
      <c r="H47" s="2"/>
    </row>
    <row r="48" spans="1:8" x14ac:dyDescent="0.25">
      <c r="A48" s="2"/>
      <c r="B48" s="10" t="s">
        <v>37</v>
      </c>
      <c r="C48" s="8">
        <v>4</v>
      </c>
      <c r="D48" s="8" t="s">
        <v>38</v>
      </c>
      <c r="E48" s="58"/>
      <c r="F48" s="22">
        <f t="shared" si="8"/>
        <v>0</v>
      </c>
      <c r="G48" s="16"/>
      <c r="H48" s="2"/>
    </row>
    <row r="49" spans="1:8" ht="30" x14ac:dyDescent="0.25">
      <c r="A49" s="2"/>
      <c r="B49" s="9" t="s">
        <v>35</v>
      </c>
      <c r="C49" s="13">
        <v>2</v>
      </c>
      <c r="D49" s="13" t="s">
        <v>4</v>
      </c>
      <c r="E49" s="59"/>
      <c r="F49" s="26">
        <f t="shared" ref="F49:F51" si="9">C49*E49</f>
        <v>0</v>
      </c>
      <c r="G49" s="16"/>
      <c r="H49" s="2"/>
    </row>
    <row r="50" spans="1:8" ht="30" x14ac:dyDescent="0.25">
      <c r="A50" s="2"/>
      <c r="B50" s="7" t="s">
        <v>36</v>
      </c>
      <c r="C50" s="13">
        <v>2</v>
      </c>
      <c r="D50" s="13" t="s">
        <v>5</v>
      </c>
      <c r="E50" s="59"/>
      <c r="F50" s="26">
        <f t="shared" si="9"/>
        <v>0</v>
      </c>
      <c r="G50" s="16"/>
      <c r="H50" s="2"/>
    </row>
    <row r="51" spans="1:8" ht="60" x14ac:dyDescent="0.25">
      <c r="A51" s="2"/>
      <c r="B51" s="14" t="s">
        <v>48</v>
      </c>
      <c r="C51" s="8">
        <v>2</v>
      </c>
      <c r="D51" s="8" t="s">
        <v>5</v>
      </c>
      <c r="E51" s="59"/>
      <c r="F51" s="26">
        <f t="shared" si="9"/>
        <v>0</v>
      </c>
      <c r="G51" s="16"/>
      <c r="H51" s="2"/>
    </row>
    <row r="52" spans="1:8" ht="75" x14ac:dyDescent="0.25">
      <c r="A52" s="2"/>
      <c r="B52" s="6" t="s">
        <v>49</v>
      </c>
      <c r="C52" s="8">
        <v>4</v>
      </c>
      <c r="D52" s="8" t="s">
        <v>5</v>
      </c>
      <c r="E52" s="58"/>
      <c r="F52" s="22">
        <f t="shared" si="6"/>
        <v>0</v>
      </c>
      <c r="G52" s="16"/>
      <c r="H52" s="2"/>
    </row>
    <row r="53" spans="1:8" x14ac:dyDescent="0.25">
      <c r="A53" s="2"/>
      <c r="B53" s="28" t="s">
        <v>50</v>
      </c>
      <c r="C53" s="8">
        <v>2</v>
      </c>
      <c r="D53" s="8" t="s">
        <v>5</v>
      </c>
      <c r="E53" s="58"/>
      <c r="F53" s="25">
        <f t="shared" si="6"/>
        <v>0</v>
      </c>
      <c r="G53" s="16"/>
      <c r="H53" s="2"/>
    </row>
    <row r="54" spans="1:8" x14ac:dyDescent="0.25">
      <c r="A54" s="2"/>
      <c r="B54" s="10" t="s">
        <v>68</v>
      </c>
      <c r="C54" s="8">
        <v>2</v>
      </c>
      <c r="D54" s="18" t="s">
        <v>5</v>
      </c>
      <c r="E54" s="58"/>
      <c r="F54" s="22">
        <f t="shared" si="6"/>
        <v>0</v>
      </c>
      <c r="G54" s="16"/>
      <c r="H54" s="2"/>
    </row>
    <row r="55" spans="1:8" ht="30" x14ac:dyDescent="0.25">
      <c r="A55" s="2"/>
      <c r="B55" s="6" t="s">
        <v>9</v>
      </c>
      <c r="C55" s="8">
        <v>1</v>
      </c>
      <c r="D55" s="18" t="s">
        <v>6</v>
      </c>
      <c r="E55" s="58"/>
      <c r="F55" s="22">
        <f t="shared" si="6"/>
        <v>0</v>
      </c>
      <c r="G55" s="16"/>
      <c r="H55" s="2"/>
    </row>
    <row r="56" spans="1:8" ht="75" x14ac:dyDescent="0.25">
      <c r="A56" s="2"/>
      <c r="B56" s="29" t="s">
        <v>52</v>
      </c>
      <c r="C56" s="8">
        <v>750</v>
      </c>
      <c r="D56" s="18" t="s">
        <v>7</v>
      </c>
      <c r="E56" s="58"/>
      <c r="F56" s="22">
        <f t="shared" si="6"/>
        <v>0</v>
      </c>
      <c r="G56" s="16"/>
      <c r="H56" s="2"/>
    </row>
    <row r="57" spans="1:8" x14ac:dyDescent="0.25">
      <c r="A57" s="2"/>
      <c r="B57" s="32" t="s">
        <v>22</v>
      </c>
      <c r="C57" s="33"/>
      <c r="D57" s="33"/>
      <c r="E57" s="34"/>
      <c r="F57" s="23">
        <f>SUM(F30:F56)</f>
        <v>0</v>
      </c>
      <c r="G57" s="16"/>
      <c r="H57" s="2"/>
    </row>
    <row r="58" spans="1:8" ht="17.25" customHeight="1" x14ac:dyDescent="0.25">
      <c r="A58" s="2"/>
      <c r="B58" s="4"/>
      <c r="C58" s="3"/>
      <c r="D58" s="3"/>
      <c r="E58" s="3"/>
      <c r="F58" s="3"/>
      <c r="G58" s="2"/>
      <c r="H58" s="2"/>
    </row>
    <row r="59" spans="1:8" ht="18.75" customHeight="1" x14ac:dyDescent="0.25">
      <c r="A59" s="1"/>
      <c r="B59" s="44" t="s">
        <v>13</v>
      </c>
      <c r="C59" s="44"/>
      <c r="D59" s="44"/>
      <c r="E59" s="44"/>
      <c r="F59" s="44"/>
      <c r="G59" s="19"/>
      <c r="H59" s="1"/>
    </row>
    <row r="60" spans="1:8" x14ac:dyDescent="0.25">
      <c r="A60" s="2"/>
      <c r="B60" s="10"/>
      <c r="C60" s="8" t="s">
        <v>0</v>
      </c>
      <c r="D60" s="8" t="s">
        <v>1</v>
      </c>
      <c r="E60" s="8" t="s">
        <v>2</v>
      </c>
      <c r="F60" s="8" t="s">
        <v>3</v>
      </c>
      <c r="G60" s="16"/>
      <c r="H60" s="2"/>
    </row>
    <row r="61" spans="1:8" ht="108.75" customHeight="1" x14ac:dyDescent="0.25">
      <c r="A61" s="2"/>
      <c r="B61" s="6" t="s">
        <v>74</v>
      </c>
      <c r="C61" s="49">
        <v>88</v>
      </c>
      <c r="D61" s="52" t="s">
        <v>4</v>
      </c>
      <c r="E61" s="60"/>
      <c r="F61" s="55">
        <f t="shared" ref="F61:F76" si="10">C61*E61</f>
        <v>0</v>
      </c>
      <c r="G61" s="16"/>
      <c r="H61" s="2"/>
    </row>
    <row r="62" spans="1:8" ht="75" x14ac:dyDescent="0.25">
      <c r="A62" s="2"/>
      <c r="B62" s="6" t="s">
        <v>77</v>
      </c>
      <c r="C62" s="50"/>
      <c r="D62" s="53"/>
      <c r="E62" s="61"/>
      <c r="F62" s="56"/>
      <c r="G62" s="16"/>
      <c r="H62" s="2"/>
    </row>
    <row r="63" spans="1:8" ht="60" x14ac:dyDescent="0.25">
      <c r="A63" s="2"/>
      <c r="B63" s="6" t="s">
        <v>75</v>
      </c>
      <c r="C63" s="50"/>
      <c r="D63" s="53"/>
      <c r="E63" s="61"/>
      <c r="F63" s="56"/>
      <c r="G63" s="16"/>
      <c r="H63" s="2"/>
    </row>
    <row r="64" spans="1:8" ht="30" x14ac:dyDescent="0.25">
      <c r="A64" s="2"/>
      <c r="B64" s="6" t="s">
        <v>76</v>
      </c>
      <c r="C64" s="51"/>
      <c r="D64" s="54"/>
      <c r="E64" s="62"/>
      <c r="F64" s="57"/>
      <c r="G64" s="16"/>
      <c r="H64" s="2"/>
    </row>
    <row r="65" spans="1:8" x14ac:dyDescent="0.25">
      <c r="A65" s="2"/>
      <c r="B65" s="6" t="s">
        <v>53</v>
      </c>
      <c r="C65" s="8">
        <v>350</v>
      </c>
      <c r="D65" s="18" t="s">
        <v>4</v>
      </c>
      <c r="E65" s="58"/>
      <c r="F65" s="22">
        <f t="shared" si="10"/>
        <v>0</v>
      </c>
      <c r="G65" s="17"/>
      <c r="H65" s="2"/>
    </row>
    <row r="66" spans="1:8" x14ac:dyDescent="0.25">
      <c r="A66" s="2"/>
      <c r="B66" s="6" t="s">
        <v>54</v>
      </c>
      <c r="C66" s="8">
        <v>350</v>
      </c>
      <c r="D66" s="18" t="s">
        <v>4</v>
      </c>
      <c r="E66" s="58"/>
      <c r="F66" s="22">
        <f t="shared" ref="F66" si="11">C66*E66</f>
        <v>0</v>
      </c>
      <c r="G66" s="17"/>
      <c r="H66" s="2"/>
    </row>
    <row r="67" spans="1:8" ht="60" x14ac:dyDescent="0.25">
      <c r="A67" s="2"/>
      <c r="B67" s="14" t="s">
        <v>69</v>
      </c>
      <c r="C67" s="8">
        <v>1</v>
      </c>
      <c r="D67" s="18" t="s">
        <v>6</v>
      </c>
      <c r="E67" s="58"/>
      <c r="F67" s="22">
        <f t="shared" si="10"/>
        <v>0</v>
      </c>
      <c r="G67" s="16"/>
      <c r="H67" s="2"/>
    </row>
    <row r="68" spans="1:8" x14ac:dyDescent="0.25">
      <c r="A68" s="2"/>
      <c r="B68" s="6" t="s">
        <v>71</v>
      </c>
      <c r="C68" s="8">
        <v>36</v>
      </c>
      <c r="D68" s="18" t="s">
        <v>4</v>
      </c>
      <c r="E68" s="58"/>
      <c r="F68" s="22">
        <f t="shared" si="10"/>
        <v>0</v>
      </c>
      <c r="G68" s="17"/>
      <c r="H68" s="2"/>
    </row>
    <row r="69" spans="1:8" ht="15" customHeight="1" x14ac:dyDescent="0.25">
      <c r="A69" s="2"/>
      <c r="B69" s="6" t="s">
        <v>72</v>
      </c>
      <c r="C69" s="8">
        <v>34</v>
      </c>
      <c r="D69" s="18" t="s">
        <v>4</v>
      </c>
      <c r="E69" s="58"/>
      <c r="F69" s="22">
        <f t="shared" ref="F69" si="12">C69*E69</f>
        <v>0</v>
      </c>
      <c r="G69" s="17"/>
      <c r="H69" s="2"/>
    </row>
    <row r="70" spans="1:8" x14ac:dyDescent="0.25">
      <c r="A70" s="2"/>
      <c r="B70" s="6" t="s">
        <v>73</v>
      </c>
      <c r="C70" s="8">
        <v>2</v>
      </c>
      <c r="D70" s="18" t="s">
        <v>4</v>
      </c>
      <c r="E70" s="58"/>
      <c r="F70" s="22">
        <f t="shared" ref="F70" si="13">C70*E70</f>
        <v>0</v>
      </c>
      <c r="G70" s="17"/>
      <c r="H70" s="2"/>
    </row>
    <row r="71" spans="1:8" s="2" customFormat="1" x14ac:dyDescent="0.25">
      <c r="B71" s="6" t="s">
        <v>55</v>
      </c>
      <c r="C71" s="8">
        <v>2</v>
      </c>
      <c r="D71" s="18" t="s">
        <v>5</v>
      </c>
      <c r="E71" s="58"/>
      <c r="F71" s="31">
        <f t="shared" ref="F71" si="14">C71*E71</f>
        <v>0</v>
      </c>
      <c r="G71" s="11"/>
    </row>
    <row r="72" spans="1:8" s="2" customFormat="1" x14ac:dyDescent="0.25">
      <c r="B72" s="6" t="s">
        <v>25</v>
      </c>
      <c r="C72" s="8">
        <v>2</v>
      </c>
      <c r="D72" s="18" t="s">
        <v>5</v>
      </c>
      <c r="E72" s="58"/>
      <c r="F72" s="31">
        <f t="shared" si="10"/>
        <v>0</v>
      </c>
      <c r="G72" s="11"/>
    </row>
    <row r="73" spans="1:8" x14ac:dyDescent="0.25">
      <c r="A73" s="2"/>
      <c r="B73" s="6" t="s">
        <v>70</v>
      </c>
      <c r="C73" s="8">
        <v>2</v>
      </c>
      <c r="D73" s="18" t="s">
        <v>5</v>
      </c>
      <c r="E73" s="58"/>
      <c r="F73" s="22">
        <f t="shared" ref="F73" si="15">C73*E73</f>
        <v>0</v>
      </c>
      <c r="G73" s="17"/>
      <c r="H73" s="2"/>
    </row>
    <row r="74" spans="1:8" x14ac:dyDescent="0.25">
      <c r="A74" s="2"/>
      <c r="B74" s="6" t="s">
        <v>8</v>
      </c>
      <c r="C74" s="8">
        <v>1</v>
      </c>
      <c r="D74" s="18" t="s">
        <v>6</v>
      </c>
      <c r="E74" s="58"/>
      <c r="F74" s="22">
        <f t="shared" si="10"/>
        <v>0</v>
      </c>
      <c r="G74" s="16"/>
      <c r="H74" s="2"/>
    </row>
    <row r="75" spans="1:8" ht="30" x14ac:dyDescent="0.25">
      <c r="A75" s="2"/>
      <c r="B75" s="6" t="s">
        <v>56</v>
      </c>
      <c r="C75" s="8">
        <v>750</v>
      </c>
      <c r="D75" s="18" t="s">
        <v>7</v>
      </c>
      <c r="E75" s="58"/>
      <c r="F75" s="22">
        <f t="shared" si="10"/>
        <v>0</v>
      </c>
      <c r="G75" s="17"/>
      <c r="H75" s="2"/>
    </row>
    <row r="76" spans="1:8" x14ac:dyDescent="0.25">
      <c r="A76" s="2"/>
      <c r="B76" s="30" t="s">
        <v>23</v>
      </c>
      <c r="C76" s="8">
        <v>8</v>
      </c>
      <c r="D76" s="18" t="s">
        <v>5</v>
      </c>
      <c r="E76" s="58"/>
      <c r="F76" s="22">
        <f t="shared" si="10"/>
        <v>0</v>
      </c>
      <c r="G76" s="17"/>
      <c r="H76" s="2"/>
    </row>
    <row r="77" spans="1:8" x14ac:dyDescent="0.25">
      <c r="A77" s="2"/>
      <c r="B77" s="32" t="s">
        <v>14</v>
      </c>
      <c r="C77" s="33"/>
      <c r="D77" s="33"/>
      <c r="E77" s="34"/>
      <c r="F77" s="23">
        <f>SUM(F61:F76)</f>
        <v>0</v>
      </c>
      <c r="G77" s="2"/>
      <c r="H77" s="2"/>
    </row>
    <row r="78" spans="1:8" ht="15" customHeight="1" x14ac:dyDescent="0.25">
      <c r="A78" s="2"/>
      <c r="B78" s="5"/>
      <c r="C78" s="2"/>
      <c r="D78" s="2"/>
      <c r="E78" s="2"/>
      <c r="F78" s="27"/>
      <c r="G78" s="2"/>
      <c r="H78" s="2"/>
    </row>
    <row r="79" spans="1:8" ht="17.25" x14ac:dyDescent="0.25">
      <c r="A79" s="2"/>
      <c r="B79" s="35" t="s">
        <v>39</v>
      </c>
      <c r="C79" s="36"/>
      <c r="D79" s="36"/>
      <c r="E79" s="37"/>
      <c r="F79" s="38">
        <f>F16+F26+F57+F77</f>
        <v>0</v>
      </c>
      <c r="G79" s="2"/>
      <c r="H79" s="2"/>
    </row>
    <row r="80" spans="1:8" ht="17.25" x14ac:dyDescent="0.25">
      <c r="A80" s="2"/>
      <c r="B80" s="40"/>
      <c r="C80" s="41"/>
      <c r="D80" s="41"/>
      <c r="E80" s="41"/>
      <c r="F80" s="42"/>
      <c r="G80" s="2"/>
      <c r="H80" s="2"/>
    </row>
    <row r="81" spans="1:8" x14ac:dyDescent="0.25">
      <c r="A81" s="2"/>
      <c r="B81" s="5"/>
      <c r="D81" s="2"/>
      <c r="E81" s="2"/>
      <c r="F81" s="2"/>
      <c r="G81" s="2"/>
      <c r="H81" s="2"/>
    </row>
  </sheetData>
  <sheetProtection algorithmName="SHA-512" hashValue="mT3qhtNT5esrzsYt5BY59B8Jn2n8Xk2ZoZ5moaaM+MB8SGN9Myrbq8vJE6lVt3LtYBLHW7bfl3ln4p7cJ8n20A==" saltValue="6Ea8+MzQ1k8HsM+9cQnURQ==" spinCount="100000" sheet="1" objects="1" scenarios="1"/>
  <protectedRanges>
    <protectedRange sqref="E7:E15 E20:E21 E22:E25 E30:E38 E39:E56 E61:E76" name="Oblast1"/>
  </protectedRanges>
  <mergeCells count="12">
    <mergeCell ref="B26:E26"/>
    <mergeCell ref="B28:G28"/>
    <mergeCell ref="C61:C64"/>
    <mergeCell ref="D61:D64"/>
    <mergeCell ref="E61:E64"/>
    <mergeCell ref="F61:F64"/>
    <mergeCell ref="B59:F59"/>
    <mergeCell ref="B3:G3"/>
    <mergeCell ref="B5:G5"/>
    <mergeCell ref="B16:E16"/>
    <mergeCell ref="B18:G18"/>
    <mergeCell ref="B2:G2"/>
  </mergeCells>
  <pageMargins left="0.51181102362204722" right="0.31496062992125984" top="0.59055118110236227" bottom="0.59055118110236227" header="0.31496062992125984" footer="0.31496062992125984"/>
  <pageSetup paperSize="9" scale="73" orientation="portrait" horizontalDpi="300" verticalDpi="300" r:id="rId1"/>
  <rowBreaks count="2" manualBreakCount="2">
    <brk id="26" max="7" man="1"/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VV_0</vt:lpstr>
      <vt:lpstr>VV_0!Oblast_tisku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 Drapak</dc:creator>
  <cp:lastModifiedBy>Daniela Diblíková</cp:lastModifiedBy>
  <cp:lastPrinted>2024-10-11T09:08:50Z</cp:lastPrinted>
  <dcterms:created xsi:type="dcterms:W3CDTF">2014-02-13T09:05:17Z</dcterms:created>
  <dcterms:modified xsi:type="dcterms:W3CDTF">2025-03-06T09:22:38Z</dcterms:modified>
</cp:coreProperties>
</file>